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1'!$A$18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7" i="3" l="1"/>
  <c r="H8" i="3" s="1"/>
  <c r="I7" i="3"/>
  <c r="I8" i="3" s="1"/>
  <c r="J7" i="3"/>
  <c r="C8" i="3"/>
  <c r="D8" i="3"/>
  <c r="E8" i="3"/>
  <c r="F8" i="3"/>
  <c r="G8" i="3"/>
  <c r="J8" i="3"/>
  <c r="B8" i="3"/>
  <c r="H8" i="2" l="1"/>
  <c r="I8" i="2"/>
  <c r="J8" i="2"/>
  <c r="K8" i="2"/>
  <c r="G8" i="2"/>
  <c r="G12" i="2" l="1"/>
  <c r="I12" i="2"/>
  <c r="K12" i="2"/>
  <c r="J12" i="2"/>
  <c r="H12" i="2"/>
</calcChain>
</file>

<file path=xl/sharedStrings.xml><?xml version="1.0" encoding="utf-8"?>
<sst xmlns="http://schemas.openxmlformats.org/spreadsheetml/2006/main" count="78" uniqueCount="44">
  <si>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</si>
  <si>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</si>
  <si>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</si>
  <si>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</si>
  <si>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</si>
  <si>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</si>
  <si>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</si>
  <si>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</si>
  <si>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</si>
  <si>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</si>
  <si>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</si>
  <si>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</si>
  <si>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</si>
  <si>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</si>
  <si>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</si>
  <si>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</si>
  <si>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</si>
  <si>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</si>
  <si>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</si>
  <si>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</si>
  <si>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</si>
  <si>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</si>
  <si>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</si>
  <si>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</si>
  <si>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</si>
  <si>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</si>
  <si>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</si>
  <si>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</si>
  <si>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</si>
  <si>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</si>
  <si>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Ոչ</t>
  </si>
  <si>
    <t>1080 Դատական իշխանության գործունեության ապահովում և իրականացում</t>
  </si>
  <si>
    <t>ոչ գնային գործոն</t>
  </si>
  <si>
    <t>հազ.դրամ</t>
  </si>
  <si>
    <t>Վարչական սարքավորումներ</t>
  </si>
  <si>
    <t>Վարչական սարքավորումներ /հազ.դրամ/</t>
  </si>
  <si>
    <t>31001 Բարձրագույն դատական խորհրդի վարչական սարքավորումների ձեռքբերում</t>
  </si>
  <si>
    <t>2023թ.</t>
  </si>
  <si>
    <t>2024թ.</t>
  </si>
  <si>
    <t>2025թ.</t>
  </si>
  <si>
    <t>Հայեցողական ծախսերին դասվող այլ միջոցառում</t>
  </si>
  <si>
    <t>Պլանավորվել է ձեռք բերել համակարգչային տեխնիկա և գրասենյակային գույք՝ դատավորների թվակազմի ավելացմամբ պայմանավորված, ինչպես նաև դատարանների կողմից շահագործվող, սակայն, ըստ ՀՀ կառավարության N957-Ն որոշմամբ հաստատված ամորտիզացիոն մասհանումների համար սահմանված նորմաների,  շահագործման ժամկետը 2008-2010 թթ. լրացած վարչական սարքավորումները նորերով փոխարինելու նպատակով:</t>
  </si>
  <si>
    <t>2021թ. փաստ.</t>
  </si>
  <si>
    <t>2022թ. Բյուջե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</si>
</sst>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0" borderId="0" xfId="0" applyFont="1" applyAlignment="1"/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 wrapText="1"/>
    </xf>
    <xf numFmtId="164" fontId="8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right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7"/>
  <sheetViews>
    <sheetView tabSelected="1" topLeftCell="E1" zoomScaleNormal="100" workbookViewId="0">
      <selection activeCell="A13" sqref="A13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5" width="9.5703125" style="2" customWidth="1"/>
    <col min="6" max="6" width="9.5703125" style="2" bestFit="1" customWidth="1"/>
    <col min="7" max="7" width="9.42578125" style="2" bestFit="1" customWidth="1"/>
    <col min="8" max="8" width="7.28515625" style="2" customWidth="1"/>
    <col min="9" max="9" width="7" style="2" bestFit="1" customWidth="1"/>
    <col min="10" max="10" width="94" style="2" customWidth="1"/>
    <col min="11" max="16384" width="9.140625" style="2"/>
  </cols>
  <sheetData>
    <row r="1" spans="1:16" ht="14.25" x14ac:dyDescent="0.25">
      <c r="A1" s="63" t="s">
        <v>8</v>
      </c>
      <c r="B1" s="63"/>
      <c r="C1" s="63"/>
      <c r="D1" s="63"/>
      <c r="E1" s="6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0" t="s">
        <v>31</v>
      </c>
      <c r="C4" s="61"/>
      <c r="D4" s="61"/>
      <c r="E4" s="62"/>
    </row>
    <row r="5" spans="1:16" ht="33" customHeight="1" x14ac:dyDescent="0.25">
      <c r="A5" s="6" t="s">
        <v>1</v>
      </c>
      <c r="B5" s="57" t="s">
        <v>36</v>
      </c>
      <c r="C5" s="58"/>
      <c r="D5" s="58"/>
      <c r="E5" s="59"/>
    </row>
    <row r="6" spans="1:16" ht="36.75" customHeight="1" x14ac:dyDescent="0.25">
      <c r="A6" s="15" t="s">
        <v>9</v>
      </c>
      <c r="B6" s="57" t="s">
        <v>40</v>
      </c>
      <c r="C6" s="58"/>
      <c r="D6" s="58"/>
      <c r="E6" s="59"/>
    </row>
    <row r="8" spans="1:16" x14ac:dyDescent="0.25">
      <c r="A8" s="64" t="s">
        <v>16</v>
      </c>
      <c r="B8" s="64"/>
      <c r="C8" s="64"/>
      <c r="D8" s="64"/>
      <c r="E8" s="64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4" t="s">
        <v>10</v>
      </c>
      <c r="B10" s="54" t="s">
        <v>3</v>
      </c>
      <c r="C10" s="54" t="s">
        <v>4</v>
      </c>
      <c r="D10" s="54" t="s">
        <v>11</v>
      </c>
      <c r="E10" s="54" t="s">
        <v>5</v>
      </c>
      <c r="F10" s="54"/>
      <c r="G10" s="54"/>
      <c r="H10" s="54"/>
      <c r="I10" s="54"/>
      <c r="J10" s="54" t="s">
        <v>6</v>
      </c>
    </row>
    <row r="11" spans="1:16" x14ac:dyDescent="0.25">
      <c r="A11" s="54"/>
      <c r="B11" s="54"/>
      <c r="C11" s="54"/>
      <c r="D11" s="54"/>
      <c r="E11" s="9" t="s">
        <v>12</v>
      </c>
      <c r="F11" s="9" t="s">
        <v>13</v>
      </c>
      <c r="G11" s="9" t="s">
        <v>37</v>
      </c>
      <c r="H11" s="16" t="s">
        <v>38</v>
      </c>
      <c r="I11" s="9" t="s">
        <v>39</v>
      </c>
      <c r="J11" s="54"/>
    </row>
    <row r="12" spans="1:16" x14ac:dyDescent="0.25">
      <c r="A12" s="55" t="s">
        <v>14</v>
      </c>
      <c r="B12" s="55"/>
      <c r="C12" s="55"/>
      <c r="D12" s="55"/>
      <c r="E12" s="56"/>
      <c r="F12" s="56"/>
      <c r="G12" s="56"/>
      <c r="H12" s="56"/>
      <c r="I12" s="56"/>
      <c r="J12" s="55"/>
    </row>
    <row r="13" spans="1:16" ht="67.5" x14ac:dyDescent="0.25">
      <c r="A13" s="14" t="s">
        <v>34</v>
      </c>
      <c r="B13" s="7" t="s">
        <v>32</v>
      </c>
      <c r="C13" s="7" t="s">
        <v>33</v>
      </c>
      <c r="D13" s="46" t="s">
        <v>30</v>
      </c>
      <c r="E13" s="44">
        <v>0</v>
      </c>
      <c r="F13" s="42">
        <v>361914.6</v>
      </c>
      <c r="G13" s="42">
        <v>439590.1</v>
      </c>
      <c r="H13" s="42">
        <v>0</v>
      </c>
      <c r="I13" s="43">
        <v>0</v>
      </c>
      <c r="J13" s="47" t="s">
        <v>41</v>
      </c>
    </row>
    <row r="14" spans="1:16" x14ac:dyDescent="0.25">
      <c r="A14" s="55" t="s">
        <v>15</v>
      </c>
      <c r="B14" s="55"/>
      <c r="C14" s="55"/>
      <c r="D14" s="55"/>
      <c r="E14" s="55"/>
      <c r="F14" s="55"/>
      <c r="G14" s="55"/>
      <c r="H14" s="55"/>
      <c r="I14" s="55"/>
      <c r="J14" s="55"/>
    </row>
    <row r="15" spans="1:16" x14ac:dyDescent="0.25">
      <c r="A15" s="8"/>
      <c r="B15" s="8"/>
      <c r="C15" s="8"/>
      <c r="D15" s="8"/>
      <c r="E15" s="8"/>
      <c r="F15" s="8"/>
      <c r="G15" s="8"/>
      <c r="H15" s="14"/>
      <c r="I15" s="10"/>
      <c r="J15" s="8"/>
    </row>
    <row r="16" spans="1:16" x14ac:dyDescent="0.25">
      <c r="A16" s="8"/>
      <c r="B16" s="8"/>
      <c r="C16" s="8"/>
      <c r="D16" s="8"/>
      <c r="E16" s="8"/>
      <c r="F16" s="8"/>
      <c r="G16" s="8"/>
      <c r="H16" s="14"/>
      <c r="I16" s="10"/>
      <c r="J16" s="8"/>
    </row>
    <row r="17" spans="1:10" x14ac:dyDescent="0.25">
      <c r="A17" s="7"/>
      <c r="B17" s="8"/>
      <c r="C17" s="8"/>
      <c r="D17" s="8"/>
      <c r="E17" s="8"/>
      <c r="F17" s="8"/>
      <c r="G17" s="8"/>
      <c r="H17" s="14"/>
      <c r="I17" s="10"/>
      <c r="J17" s="8"/>
    </row>
  </sheetData>
  <mergeCells count="13">
    <mergeCell ref="B5:E5"/>
    <mergeCell ref="B4:E4"/>
    <mergeCell ref="A1:E1"/>
    <mergeCell ref="A8:E8"/>
    <mergeCell ref="B6:E6"/>
    <mergeCell ref="J10:J11"/>
    <mergeCell ref="A12:J12"/>
    <mergeCell ref="A14:J14"/>
    <mergeCell ref="A10:A11"/>
    <mergeCell ref="B10:B11"/>
    <mergeCell ref="C10:C11"/>
    <mergeCell ref="D10:D11"/>
    <mergeCell ref="E10:I10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K12"/>
  <sheetViews>
    <sheetView topLeftCell="K1" zoomScaleNormal="100" workbookViewId="0">
      <selection activeCell="E21" sqref="E21"/>
    </sheetView>
  </sheetViews>
  <sheetFormatPr defaultColWidth="9.140625" defaultRowHeight="13.5" x14ac:dyDescent="0.25"/>
  <cols>
    <col min="1" max="1" width="30" style="18" customWidth="1"/>
    <col min="2" max="2" width="9.85546875" style="18" bestFit="1" customWidth="1"/>
    <col min="3" max="3" width="12.5703125" style="18" bestFit="1" customWidth="1"/>
    <col min="4" max="4" width="10.5703125" style="18" customWidth="1"/>
    <col min="5" max="5" width="9.5703125" style="18" bestFit="1" customWidth="1"/>
    <col min="6" max="6" width="9.85546875" style="18" bestFit="1" customWidth="1"/>
    <col min="7" max="7" width="13.85546875" style="18" bestFit="1" customWidth="1"/>
    <col min="8" max="8" width="12.42578125" style="18" bestFit="1" customWidth="1"/>
    <col min="9" max="9" width="12.140625" style="18" bestFit="1" customWidth="1"/>
    <col min="10" max="10" width="7" style="18" bestFit="1" customWidth="1"/>
    <col min="11" max="11" width="7.140625" style="18" bestFit="1" customWidth="1"/>
    <col min="12" max="16384" width="9.140625" style="18"/>
  </cols>
  <sheetData>
    <row r="1" spans="1:11" ht="14.25" x14ac:dyDescent="0.25">
      <c r="A1" s="77" t="s">
        <v>0</v>
      </c>
      <c r="B1" s="77"/>
      <c r="C1" s="77"/>
      <c r="D1" s="77"/>
      <c r="E1" s="77"/>
    </row>
    <row r="2" spans="1:11" x14ac:dyDescent="0.25">
      <c r="A2" s="19"/>
      <c r="B2" s="19"/>
      <c r="C2" s="19"/>
      <c r="D2" s="19"/>
      <c r="E2" s="19"/>
    </row>
    <row r="3" spans="1:11" x14ac:dyDescent="0.25">
      <c r="A3" s="78" t="s">
        <v>19</v>
      </c>
      <c r="B3" s="78"/>
      <c r="C3" s="78"/>
      <c r="D3" s="78"/>
      <c r="E3" s="78"/>
    </row>
    <row r="5" spans="1:11" ht="14.25" thickBot="1" x14ac:dyDescent="0.3"/>
    <row r="6" spans="1:11" ht="58.5" customHeight="1" x14ac:dyDescent="0.25">
      <c r="A6" s="79" t="s">
        <v>7</v>
      </c>
      <c r="B6" s="66" t="s">
        <v>35</v>
      </c>
      <c r="C6" s="67"/>
      <c r="D6" s="67"/>
      <c r="E6" s="67"/>
      <c r="F6" s="68"/>
      <c r="G6" s="69" t="s">
        <v>23</v>
      </c>
      <c r="H6" s="70"/>
      <c r="I6" s="70"/>
      <c r="J6" s="70"/>
      <c r="K6" s="71"/>
    </row>
    <row r="7" spans="1:11" ht="57" customHeight="1" x14ac:dyDescent="0.25">
      <c r="A7" s="80"/>
      <c r="B7" s="49" t="s">
        <v>42</v>
      </c>
      <c r="C7" s="50" t="s">
        <v>43</v>
      </c>
      <c r="D7" s="50" t="s">
        <v>37</v>
      </c>
      <c r="E7" s="51" t="s">
        <v>38</v>
      </c>
      <c r="F7" s="51" t="s">
        <v>39</v>
      </c>
      <c r="G7" s="29" t="s">
        <v>42</v>
      </c>
      <c r="H7" s="50" t="s">
        <v>43</v>
      </c>
      <c r="I7" s="50" t="s">
        <v>37</v>
      </c>
      <c r="J7" s="51" t="s">
        <v>38</v>
      </c>
      <c r="K7" s="30" t="s">
        <v>39</v>
      </c>
    </row>
    <row r="8" spans="1:11" ht="40.5" x14ac:dyDescent="0.25">
      <c r="A8" s="40" t="s">
        <v>20</v>
      </c>
      <c r="B8" s="72" t="s">
        <v>18</v>
      </c>
      <c r="C8" s="73" t="s">
        <v>18</v>
      </c>
      <c r="D8" s="73" t="s">
        <v>18</v>
      </c>
      <c r="E8" s="73" t="s">
        <v>18</v>
      </c>
      <c r="F8" s="74" t="s">
        <v>18</v>
      </c>
      <c r="G8" s="75">
        <f>SUM(G10:G10)</f>
        <v>0</v>
      </c>
      <c r="H8" s="76">
        <f>SUM(H10:H10)</f>
        <v>361914.6</v>
      </c>
      <c r="I8" s="76">
        <f>SUM(I10:I10)</f>
        <v>439590.1</v>
      </c>
      <c r="J8" s="76">
        <f>SUM(J10:J10)</f>
        <v>0</v>
      </c>
      <c r="K8" s="65">
        <f>SUM(K10:K10)</f>
        <v>0</v>
      </c>
    </row>
    <row r="9" spans="1:11" ht="27" x14ac:dyDescent="0.25">
      <c r="A9" s="40" t="s">
        <v>17</v>
      </c>
      <c r="B9" s="72"/>
      <c r="C9" s="73"/>
      <c r="D9" s="73"/>
      <c r="E9" s="73"/>
      <c r="F9" s="74"/>
      <c r="G9" s="75"/>
      <c r="H9" s="76"/>
      <c r="I9" s="76"/>
      <c r="J9" s="76"/>
      <c r="K9" s="65"/>
    </row>
    <row r="10" spans="1:11" x14ac:dyDescent="0.25">
      <c r="A10" s="14" t="s">
        <v>34</v>
      </c>
      <c r="B10" s="33">
        <v>0</v>
      </c>
      <c r="C10" s="42">
        <v>361914.6</v>
      </c>
      <c r="D10" s="42">
        <v>439590.1</v>
      </c>
      <c r="E10" s="42">
        <v>0</v>
      </c>
      <c r="F10" s="43">
        <v>0</v>
      </c>
      <c r="G10" s="52">
        <v>0</v>
      </c>
      <c r="H10" s="48">
        <v>361914.6</v>
      </c>
      <c r="I10" s="48">
        <v>439590.1</v>
      </c>
      <c r="J10" s="24">
        <v>0</v>
      </c>
      <c r="K10" s="35">
        <v>0</v>
      </c>
    </row>
    <row r="11" spans="1:11" ht="40.5" x14ac:dyDescent="0.25">
      <c r="A11" s="40" t="s">
        <v>21</v>
      </c>
      <c r="B11" s="32" t="s">
        <v>18</v>
      </c>
      <c r="C11" s="20" t="s">
        <v>18</v>
      </c>
      <c r="D11" s="20" t="s">
        <v>18</v>
      </c>
      <c r="E11" s="20" t="s">
        <v>18</v>
      </c>
      <c r="F11" s="31" t="s">
        <v>18</v>
      </c>
      <c r="G11" s="34"/>
      <c r="H11" s="24"/>
      <c r="I11" s="24"/>
      <c r="J11" s="24"/>
      <c r="K11" s="35"/>
    </row>
    <row r="12" spans="1:11" ht="18" thickBot="1" x14ac:dyDescent="0.3">
      <c r="A12" s="41" t="s">
        <v>22</v>
      </c>
      <c r="B12" s="39" t="s">
        <v>18</v>
      </c>
      <c r="C12" s="21" t="s">
        <v>18</v>
      </c>
      <c r="D12" s="21" t="s">
        <v>18</v>
      </c>
      <c r="E12" s="21" t="s">
        <v>18</v>
      </c>
      <c r="F12" s="36" t="s">
        <v>18</v>
      </c>
      <c r="G12" s="25">
        <f>G11+G8</f>
        <v>0</v>
      </c>
      <c r="H12" s="37">
        <f>H11+H8</f>
        <v>361914.6</v>
      </c>
      <c r="I12" s="37">
        <f>I11+I8</f>
        <v>439590.1</v>
      </c>
      <c r="J12" s="37">
        <f>J11+J8</f>
        <v>0</v>
      </c>
      <c r="K12" s="38">
        <f>K11+K8</f>
        <v>0</v>
      </c>
    </row>
  </sheetData>
  <mergeCells count="15">
    <mergeCell ref="A1:E1"/>
    <mergeCell ref="A3:E3"/>
    <mergeCell ref="A6:A7"/>
    <mergeCell ref="I8:I9"/>
    <mergeCell ref="J8:J9"/>
    <mergeCell ref="K8:K9"/>
    <mergeCell ref="B6:F6"/>
    <mergeCell ref="G6:K6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X10"/>
  <sheetViews>
    <sheetView zoomScaleNormal="100" workbookViewId="0">
      <selection activeCell="A13" sqref="A13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81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85" t="s">
        <v>26</v>
      </c>
      <c r="B4" s="85"/>
      <c r="C4" s="85"/>
      <c r="D4" s="85"/>
      <c r="E4" s="85"/>
      <c r="F4" s="85"/>
      <c r="G4" s="85"/>
      <c r="H4" s="85"/>
      <c r="I4" s="85"/>
      <c r="J4" s="85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82" t="s">
        <v>24</v>
      </c>
      <c r="B5" s="74" t="s">
        <v>27</v>
      </c>
      <c r="C5" s="84"/>
      <c r="D5" s="72"/>
      <c r="E5" s="74" t="s">
        <v>28</v>
      </c>
      <c r="F5" s="84"/>
      <c r="G5" s="72"/>
      <c r="H5" s="74" t="s">
        <v>29</v>
      </c>
      <c r="I5" s="84"/>
      <c r="J5" s="72"/>
      <c r="K5" s="12"/>
      <c r="L5" s="23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83"/>
      <c r="B6" s="53" t="s">
        <v>37</v>
      </c>
      <c r="C6" s="53" t="s">
        <v>38</v>
      </c>
      <c r="D6" s="53" t="s">
        <v>39</v>
      </c>
      <c r="E6" s="53" t="s">
        <v>37</v>
      </c>
      <c r="F6" s="53" t="s">
        <v>38</v>
      </c>
      <c r="G6" s="53" t="s">
        <v>39</v>
      </c>
      <c r="H6" s="53" t="s">
        <v>37</v>
      </c>
      <c r="I6" s="53" t="s">
        <v>38</v>
      </c>
      <c r="J6" s="53" t="s">
        <v>39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27" x14ac:dyDescent="0.25">
      <c r="A7" s="14" t="s">
        <v>34</v>
      </c>
      <c r="B7" s="45">
        <v>439590.1</v>
      </c>
      <c r="C7" s="45">
        <v>0</v>
      </c>
      <c r="D7" s="45">
        <v>0</v>
      </c>
      <c r="E7" s="45"/>
      <c r="F7" s="45"/>
      <c r="G7" s="45"/>
      <c r="H7" s="45">
        <f t="shared" ref="H7" si="0">+B7-E7</f>
        <v>439590.1</v>
      </c>
      <c r="I7" s="45">
        <f t="shared" ref="I7" si="1">+C7-F7</f>
        <v>0</v>
      </c>
      <c r="J7" s="45">
        <f t="shared" ref="J7" si="2">+D7-G7</f>
        <v>0</v>
      </c>
      <c r="K7" s="12"/>
      <c r="L7" s="12"/>
      <c r="M7" s="12"/>
      <c r="N7" s="12"/>
      <c r="O7" s="12"/>
      <c r="V7" s="12"/>
      <c r="W7" s="12"/>
      <c r="X7" s="12"/>
    </row>
    <row r="8" spans="1:24" s="2" customFormat="1" x14ac:dyDescent="0.25">
      <c r="A8" s="26" t="s">
        <v>25</v>
      </c>
      <c r="B8" s="27">
        <f t="shared" ref="B8:J8" si="3">SUM(B7:B7)</f>
        <v>439590.1</v>
      </c>
      <c r="C8" s="27">
        <f t="shared" si="3"/>
        <v>0</v>
      </c>
      <c r="D8" s="27">
        <f t="shared" si="3"/>
        <v>0</v>
      </c>
      <c r="E8" s="27">
        <f t="shared" si="3"/>
        <v>0</v>
      </c>
      <c r="F8" s="27">
        <f t="shared" si="3"/>
        <v>0</v>
      </c>
      <c r="G8" s="27">
        <f t="shared" si="3"/>
        <v>0</v>
      </c>
      <c r="H8" s="27">
        <f t="shared" si="3"/>
        <v>439590.1</v>
      </c>
      <c r="I8" s="27">
        <f t="shared" si="3"/>
        <v>0</v>
      </c>
      <c r="J8" s="27">
        <f t="shared" si="3"/>
        <v>0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13.5" x14ac:dyDescent="0.25">
      <c r="A9" s="28"/>
      <c r="K9" s="12"/>
      <c r="L9" s="12"/>
      <c r="M9" s="12"/>
      <c r="N9" s="12"/>
      <c r="O9" s="12"/>
      <c r="V9" s="12"/>
      <c r="W9" s="12"/>
      <c r="X9" s="12"/>
    </row>
    <row r="10" spans="1:24" s="2" customFormat="1" ht="13.5" x14ac:dyDescent="0.25">
      <c r="H10" s="12"/>
      <c r="I10" s="12"/>
      <c r="J10" s="12"/>
      <c r="K10" s="12"/>
      <c r="L10" s="12"/>
      <c r="M10" s="12"/>
      <c r="N10" s="12"/>
      <c r="O10" s="12"/>
      <c r="V10" s="12"/>
      <c r="W10" s="12"/>
      <c r="X10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9685039370078741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2022-03-26T09:39:49Z</dcterms:modified>
</cp:coreProperties>
</file>